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D1BD5D8A-D63A-4A07-A777-10C9392696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5" l="1"/>
  <c r="F33" i="5" s="1"/>
  <c r="I8" i="5" s="1"/>
  <c r="J8" i="4" s="1"/>
  <c r="D6" i="4"/>
  <c r="I33" i="5"/>
</calcChain>
</file>

<file path=xl/sharedStrings.xml><?xml version="1.0" encoding="utf-8"?>
<sst xmlns="http://schemas.openxmlformats.org/spreadsheetml/2006/main" count="77" uniqueCount="57">
  <si>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</si>
  <si>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</si>
  <si>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</si>
  <si>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</si>
  <si>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</si>
  <si>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</si>
  <si>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</si>
  <si>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</si>
  <si>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</si>
  <si>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</si>
  <si>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</si>
  <si>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</si>
  <si>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</si>
  <si>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</si>
  <si>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</si>
  <si>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</si>
  <si>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</si>
  <si>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</si>
  <si>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</si>
  <si>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</si>
  <si>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</si>
  <si>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</si>
  <si>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</si>
  <si>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</si>
  <si>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J. POLITICA CULTURAL Y EUSKERA</t>
  </si>
  <si>
    <t>Contratos Socio-Culturales</t>
  </si>
  <si>
    <t>DEPORTES</t>
  </si>
  <si>
    <t>T. Cor a Campañas Promoción Deporte Popular</t>
  </si>
  <si>
    <t>T. Cor a I.S.F.L</t>
  </si>
  <si>
    <t>T. Cor. A OOAA del Ayuntamiento</t>
  </si>
  <si>
    <t>1. Cumplimiento del presupuesto anual asignado al programa</t>
  </si>
  <si>
    <t>% Gasto anual /Presupuesto inicial</t>
  </si>
  <si>
    <t>Nº de actividades deportivas ofrecidas</t>
  </si>
  <si>
    <t>año n &gt; año n-1</t>
  </si>
  <si>
    <t>Nº de participantes en eventos deportivos</t>
  </si>
  <si>
    <t>Mejorar hábitos saludables en la ciudadanía a través de actividades deportivas</t>
  </si>
  <si>
    <t>Personal de la sección para la tramitación de las transferencias y validación de las justificaciones.</t>
  </si>
  <si>
    <t>Mantenimiento óptimo del campo de fútbol Artunduaga</t>
  </si>
  <si>
    <t>Empresa externa para su ejecución</t>
  </si>
  <si>
    <t>Potenciar el ejercicio de las actividades deportivas en el municipio a través de los grupos deportivos municipales.</t>
  </si>
  <si>
    <t>3.- Fomentar valores en la realización de actividades juveniles</t>
  </si>
  <si>
    <t>Integración discapacitados/Inmigrantes
Perspectiva de género</t>
  </si>
  <si>
    <t>Si/NO</t>
  </si>
  <si>
    <t>%Satisfacción</t>
  </si>
  <si>
    <t>1. Mantener la oferta de actividades deportivas.</t>
  </si>
  <si>
    <t>2. Mantener el  nº de personas participantes en las actividades</t>
  </si>
  <si>
    <t>1,- Satisfacción de la ciudadanía con la oferta de actividades deportivas</t>
  </si>
  <si>
    <t>T. Cor a Asociación Piru Gainza</t>
  </si>
  <si>
    <t xml:space="preserve">Otros gastos diversos </t>
  </si>
  <si>
    <t>T. Cor a  Club pelotazale Bidebieta</t>
  </si>
  <si>
    <t>T. cor a Maratones solidarios Javi conde</t>
  </si>
  <si>
    <t>T. Cap a OOAA Ayto</t>
  </si>
  <si>
    <t>Selección Basauri</t>
  </si>
  <si>
    <t>Bizi Kirola Euskaraz</t>
  </si>
  <si>
    <t>T. Cor a Asociación de Comerciantes</t>
  </si>
  <si>
    <t>JUVENTUD, FIESTAS Y DEPORTE</t>
  </si>
  <si>
    <t>DEPORTE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</si>
</sst>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sz val="9"/>
      <color indexed="4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rgb="FFC0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justify"/>
    </xf>
    <xf numFmtId="0" fontId="2" fillId="0" borderId="0" xfId="0" applyFont="1"/>
    <xf numFmtId="0" fontId="1" fillId="0" borderId="0" xfId="0" applyFont="1" applyAlignment="1">
      <alignment horizontal="right" vertical="justify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Border="1"/>
    <xf numFmtId="4" fontId="0" fillId="0" borderId="2" xfId="0" applyNumberFormat="1" applyBorder="1"/>
    <xf numFmtId="4" fontId="1" fillId="0" borderId="3" xfId="0" applyNumberFormat="1" applyFont="1" applyBorder="1"/>
    <xf numFmtId="0" fontId="0" fillId="0" borderId="0" xfId="0" applyAlignment="1">
      <alignment horizontal="lef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/>
    <xf numFmtId="4" fontId="1" fillId="0" borderId="3" xfId="0" applyNumberFormat="1" applyFont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Alignment="1">
      <alignment horizontal="right" vertical="justify"/>
    </xf>
    <xf numFmtId="4" fontId="1" fillId="0" borderId="4" xfId="0" applyNumberFormat="1" applyFont="1" applyBorder="1" applyAlignment="1">
      <alignment horizontal="right"/>
    </xf>
    <xf numFmtId="4" fontId="1" fillId="0" borderId="5" xfId="0" applyNumberFormat="1" applyFont="1" applyBorder="1"/>
    <xf numFmtId="4" fontId="1" fillId="0" borderId="5" xfId="0" applyNumberFormat="1" applyFont="1" applyBorder="1" applyAlignment="1">
      <alignment horizontal="right"/>
    </xf>
    <xf numFmtId="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/>
    </xf>
    <xf numFmtId="0" fontId="1" fillId="0" borderId="4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4" fontId="0" fillId="0" borderId="0" xfId="0" applyNumberFormat="1"/>
    <xf numFmtId="0" fontId="0" fillId="0" borderId="2" xfId="0" applyBorder="1"/>
    <xf numFmtId="0" fontId="0" fillId="0" borderId="9" xfId="0" applyBorder="1"/>
    <xf numFmtId="0" fontId="1" fillId="0" borderId="4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" fillId="0" borderId="4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0" fillId="0" borderId="7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8" fillId="0" borderId="4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4" fillId="3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1" xfId="0" applyFont="1" applyBorder="1" applyAlignment="1">
      <alignment vertic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4" borderId="4" xfId="0" applyFont="1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7" xfId="0" applyFont="1" applyFill="1" applyBorder="1" applyAlignment="1">
      <alignment horizontal="center" vertical="justify"/>
    </xf>
    <xf numFmtId="0" fontId="0" fillId="2" borderId="7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4" borderId="1" xfId="0" applyFont="1" applyFill="1" applyBorder="1" applyAlignment="1">
      <alignment horizontal="center" vertical="justify"/>
    </xf>
    <xf numFmtId="0" fontId="2" fillId="0" borderId="8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6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3" fillId="4" borderId="5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center" vertical="center" textRotation="90"/>
    </xf>
    <xf numFmtId="0" fontId="3" fillId="5" borderId="13" xfId="0" applyFont="1" applyFill="1" applyBorder="1" applyAlignment="1">
      <alignment horizontal="center" vertical="center" textRotation="90"/>
    </xf>
    <xf numFmtId="0" fontId="3" fillId="5" borderId="14" xfId="0" applyFont="1" applyFill="1" applyBorder="1" applyAlignment="1">
      <alignment horizontal="center" vertical="center" textRotation="90"/>
    </xf>
    <xf numFmtId="0" fontId="2" fillId="0" borderId="4" xfId="0" applyFont="1" applyBorder="1" applyAlignment="1">
      <alignment vertical="justify"/>
    </xf>
    <xf numFmtId="0" fontId="2" fillId="0" borderId="7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6" fillId="0" borderId="4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6" fillId="0" borderId="6" xfId="0" applyFont="1" applyBorder="1" applyAlignment="1">
      <alignment horizontal="justify"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K37"/>
  <sheetViews>
    <sheetView tabSelected="1" zoomScale="75" workbookViewId="0">
      <selection activeCell="C22" sqref="C22:E22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25.28515625" customWidth="1"/>
    <col min="6" max="6" width="18.85546875" customWidth="1"/>
    <col min="7" max="7" width="9.140625" customWidth="1"/>
    <col min="8" max="8" width="13.85546875" customWidth="1"/>
    <col min="9" max="9" width="18.140625" customWidth="1"/>
    <col min="10" max="10" width="49.85546875" customWidth="1"/>
    <col min="11" max="11" width="35.85546875" customWidth="1"/>
  </cols>
  <sheetData>
    <row r="4" spans="2:9" ht="24.75" customHeight="1" x14ac:dyDescent="0.2">
      <c r="B4" s="51" t="s">
        <v>22</v>
      </c>
      <c r="C4" s="52"/>
      <c r="D4" s="52"/>
      <c r="E4" s="52"/>
      <c r="F4" s="52"/>
      <c r="G4" s="52"/>
      <c r="H4" s="52"/>
      <c r="I4" s="53"/>
    </row>
    <row r="5" spans="2:9" x14ac:dyDescent="0.2">
      <c r="B5" s="7"/>
      <c r="C5" s="1"/>
      <c r="D5" s="1"/>
      <c r="E5" s="1"/>
      <c r="F5" s="1"/>
      <c r="G5" s="1"/>
      <c r="H5" s="1"/>
      <c r="I5" s="1"/>
    </row>
    <row r="6" spans="2:9" x14ac:dyDescent="0.2">
      <c r="B6" s="11" t="s">
        <v>8</v>
      </c>
      <c r="C6" s="2">
        <v>3411</v>
      </c>
      <c r="D6" s="11" t="s">
        <v>11</v>
      </c>
      <c r="E6" s="54" t="s">
        <v>26</v>
      </c>
      <c r="F6" s="55"/>
      <c r="G6" s="55"/>
      <c r="H6" s="55"/>
      <c r="I6" s="56"/>
    </row>
    <row r="7" spans="2:9" x14ac:dyDescent="0.2">
      <c r="B7" s="10"/>
      <c r="C7" s="9"/>
      <c r="D7" s="1"/>
      <c r="E7" s="1"/>
      <c r="F7" s="1"/>
      <c r="G7" s="1"/>
      <c r="H7" s="1"/>
      <c r="I7" s="1"/>
    </row>
    <row r="8" spans="2:9" ht="13.9" customHeight="1" x14ac:dyDescent="0.2">
      <c r="B8" s="21" t="s">
        <v>9</v>
      </c>
      <c r="C8" s="54" t="s">
        <v>24</v>
      </c>
      <c r="D8" s="58"/>
      <c r="E8" s="58"/>
      <c r="F8" s="58"/>
      <c r="G8" s="59"/>
      <c r="H8" s="11" t="s">
        <v>13</v>
      </c>
      <c r="I8" s="17">
        <f>+F33</f>
        <v>2506510.09</v>
      </c>
    </row>
    <row r="9" spans="2:9" ht="13.9" customHeight="1" x14ac:dyDescent="0.2">
      <c r="B9" s="10"/>
      <c r="C9" s="8"/>
      <c r="D9" s="1"/>
      <c r="E9" s="1"/>
      <c r="F9" s="1"/>
      <c r="G9" s="1"/>
      <c r="H9" s="1"/>
      <c r="I9" s="1"/>
    </row>
    <row r="10" spans="2:9" x14ac:dyDescent="0.2">
      <c r="B10" s="11" t="s">
        <v>10</v>
      </c>
      <c r="C10" s="54" t="s">
        <v>55</v>
      </c>
      <c r="D10" s="58"/>
      <c r="E10" s="59"/>
      <c r="F10" s="11" t="s">
        <v>12</v>
      </c>
      <c r="G10" s="54" t="s">
        <v>56</v>
      </c>
      <c r="H10" s="58"/>
      <c r="I10" s="59"/>
    </row>
    <row r="11" spans="2:9" x14ac:dyDescent="0.2">
      <c r="B11" s="7"/>
      <c r="C11" s="1"/>
      <c r="D11" s="1"/>
      <c r="E11" s="1"/>
      <c r="F11" s="1"/>
      <c r="G11" s="1"/>
      <c r="H11" s="1"/>
      <c r="I11" s="1"/>
    </row>
    <row r="12" spans="2:9" x14ac:dyDescent="0.2">
      <c r="B12" s="63" t="s">
        <v>14</v>
      </c>
      <c r="C12" s="63"/>
      <c r="D12" s="63"/>
      <c r="E12" s="63"/>
      <c r="F12" s="63"/>
      <c r="G12" s="63"/>
      <c r="H12" s="63"/>
      <c r="I12" s="63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6" customFormat="1" ht="25.9" customHeight="1" x14ac:dyDescent="0.2">
      <c r="B14" s="64" t="s">
        <v>15</v>
      </c>
      <c r="C14" s="65"/>
      <c r="D14" s="66"/>
      <c r="E14" s="67"/>
      <c r="F14" s="75" t="s">
        <v>20</v>
      </c>
      <c r="G14" s="76"/>
      <c r="H14" s="76"/>
      <c r="I14" s="76"/>
    </row>
    <row r="15" spans="2:9" ht="25.15" customHeight="1" x14ac:dyDescent="0.2">
      <c r="B15" s="43" t="s">
        <v>39</v>
      </c>
      <c r="C15" s="44"/>
      <c r="D15" s="45"/>
      <c r="E15" s="46"/>
      <c r="F15" s="69" t="s">
        <v>36</v>
      </c>
      <c r="G15" s="70"/>
      <c r="H15" s="70"/>
      <c r="I15" s="71"/>
    </row>
    <row r="16" spans="2:9" ht="25.15" customHeight="1" x14ac:dyDescent="0.2">
      <c r="B16" s="43" t="s">
        <v>35</v>
      </c>
      <c r="C16" s="44"/>
      <c r="D16" s="45"/>
      <c r="E16" s="46"/>
      <c r="F16" s="72"/>
      <c r="G16" s="73"/>
      <c r="H16" s="73"/>
      <c r="I16" s="74"/>
    </row>
    <row r="17" spans="2:11" ht="25.15" customHeight="1" x14ac:dyDescent="0.2">
      <c r="B17" s="43" t="s">
        <v>37</v>
      </c>
      <c r="C17" s="44"/>
      <c r="D17" s="45"/>
      <c r="E17" s="46"/>
      <c r="F17" s="57" t="s">
        <v>38</v>
      </c>
      <c r="G17" s="57"/>
      <c r="H17" s="57"/>
      <c r="I17" s="57"/>
    </row>
    <row r="18" spans="2:11" x14ac:dyDescent="0.2">
      <c r="B18" s="1"/>
      <c r="C18" s="1"/>
      <c r="D18" s="1"/>
      <c r="E18" s="1"/>
      <c r="F18" s="1"/>
      <c r="G18" s="1"/>
      <c r="H18" s="1"/>
      <c r="I18" s="1"/>
    </row>
    <row r="19" spans="2:11" x14ac:dyDescent="0.2">
      <c r="B19" s="1"/>
      <c r="C19" s="1"/>
      <c r="D19" s="1"/>
      <c r="E19" s="1"/>
      <c r="F19" s="1"/>
      <c r="G19" s="1"/>
      <c r="H19" s="1"/>
      <c r="I19" s="1"/>
    </row>
    <row r="20" spans="2:11" s="6" customFormat="1" ht="24.95" customHeight="1" x14ac:dyDescent="0.2">
      <c r="B20" s="20" t="s">
        <v>16</v>
      </c>
      <c r="C20" s="60" t="s">
        <v>23</v>
      </c>
      <c r="D20" s="61"/>
      <c r="E20" s="62"/>
      <c r="F20" s="20" t="s">
        <v>17</v>
      </c>
      <c r="G20" s="68" t="s">
        <v>19</v>
      </c>
      <c r="H20" s="68"/>
      <c r="I20" s="20" t="s">
        <v>18</v>
      </c>
      <c r="J20" s="34"/>
    </row>
    <row r="21" spans="2:11" s="16" customFormat="1" ht="24.95" customHeight="1" x14ac:dyDescent="0.2">
      <c r="B21" s="2">
        <v>22698</v>
      </c>
      <c r="C21" s="40" t="s">
        <v>48</v>
      </c>
      <c r="D21" s="49"/>
      <c r="E21" s="50"/>
      <c r="F21" s="18">
        <v>3000</v>
      </c>
      <c r="G21" s="47"/>
      <c r="H21" s="48"/>
      <c r="I21" s="17"/>
      <c r="J21" s="35"/>
      <c r="K21" s="33"/>
    </row>
    <row r="22" spans="2:11" s="16" customFormat="1" ht="24.95" customHeight="1" x14ac:dyDescent="0.2">
      <c r="B22" s="2">
        <v>22625</v>
      </c>
      <c r="C22" s="40" t="s">
        <v>52</v>
      </c>
      <c r="D22" s="77"/>
      <c r="E22" s="78"/>
      <c r="F22" s="18">
        <f>14000+10000</f>
        <v>24000</v>
      </c>
      <c r="G22" s="47"/>
      <c r="H22" s="48"/>
      <c r="I22" s="17"/>
      <c r="J22" s="36"/>
      <c r="K22" s="33"/>
    </row>
    <row r="23" spans="2:11" s="16" customFormat="1" ht="24.95" customHeight="1" x14ac:dyDescent="0.2">
      <c r="B23" s="2">
        <v>22704</v>
      </c>
      <c r="C23" s="40" t="s">
        <v>25</v>
      </c>
      <c r="D23" s="41"/>
      <c r="E23" s="42"/>
      <c r="F23" s="18">
        <v>67200</v>
      </c>
      <c r="G23" s="47"/>
      <c r="H23" s="48"/>
      <c r="I23" s="29"/>
      <c r="J23" s="35"/>
    </row>
    <row r="24" spans="2:11" s="16" customFormat="1" ht="24.95" customHeight="1" x14ac:dyDescent="0.2">
      <c r="B24" s="2">
        <v>22609</v>
      </c>
      <c r="C24" s="40" t="s">
        <v>53</v>
      </c>
      <c r="D24" s="49"/>
      <c r="E24" s="50"/>
      <c r="F24" s="18">
        <v>3000</v>
      </c>
      <c r="G24" s="47"/>
      <c r="H24" s="48"/>
      <c r="I24" s="29"/>
      <c r="J24" s="35"/>
    </row>
    <row r="25" spans="2:11" s="16" customFormat="1" ht="24.95" customHeight="1" x14ac:dyDescent="0.2">
      <c r="B25" s="2">
        <v>43101</v>
      </c>
      <c r="C25" s="40" t="s">
        <v>29</v>
      </c>
      <c r="D25" s="41"/>
      <c r="E25" s="42"/>
      <c r="F25" s="18">
        <v>1911971.13</v>
      </c>
      <c r="G25" s="47"/>
      <c r="H25" s="48"/>
      <c r="I25" s="17"/>
      <c r="J25" s="35"/>
    </row>
    <row r="26" spans="2:11" s="16" customFormat="1" ht="24.95" customHeight="1" x14ac:dyDescent="0.2">
      <c r="B26" s="2">
        <v>48111</v>
      </c>
      <c r="C26" s="40" t="s">
        <v>49</v>
      </c>
      <c r="D26" s="49"/>
      <c r="E26" s="50"/>
      <c r="F26" s="23">
        <v>9338.9599999999991</v>
      </c>
      <c r="G26" s="47"/>
      <c r="H26" s="48"/>
      <c r="I26" s="24"/>
    </row>
    <row r="27" spans="2:11" s="16" customFormat="1" ht="24.95" customHeight="1" x14ac:dyDescent="0.2">
      <c r="B27" s="2">
        <v>48140</v>
      </c>
      <c r="C27" s="30" t="s">
        <v>50</v>
      </c>
      <c r="D27" s="31"/>
      <c r="E27" s="32"/>
      <c r="F27" s="23">
        <v>3000</v>
      </c>
      <c r="G27" s="47"/>
      <c r="H27" s="48"/>
      <c r="I27" s="24"/>
    </row>
    <row r="28" spans="2:11" s="16" customFormat="1" ht="24.95" customHeight="1" x14ac:dyDescent="0.2">
      <c r="B28" s="2">
        <v>48188</v>
      </c>
      <c r="C28" s="40" t="s">
        <v>27</v>
      </c>
      <c r="D28" s="49"/>
      <c r="E28" s="50"/>
      <c r="F28" s="23">
        <v>110000</v>
      </c>
      <c r="G28" s="47"/>
      <c r="H28" s="48"/>
      <c r="I28" s="24"/>
      <c r="K28" s="33"/>
    </row>
    <row r="29" spans="2:11" s="16" customFormat="1" ht="24.95" customHeight="1" x14ac:dyDescent="0.2">
      <c r="B29" s="2">
        <v>48137</v>
      </c>
      <c r="C29" s="40" t="s">
        <v>54</v>
      </c>
      <c r="D29" s="41"/>
      <c r="E29" s="42"/>
      <c r="F29" s="23">
        <v>30000</v>
      </c>
      <c r="G29" s="47"/>
      <c r="H29" s="48"/>
      <c r="I29" s="24"/>
      <c r="K29" s="33"/>
    </row>
    <row r="30" spans="2:11" s="16" customFormat="1" ht="24.95" customHeight="1" x14ac:dyDescent="0.2">
      <c r="B30" s="2">
        <v>48147</v>
      </c>
      <c r="C30" s="40" t="s">
        <v>47</v>
      </c>
      <c r="D30" s="41"/>
      <c r="E30" s="42"/>
      <c r="F30" s="23">
        <v>45000</v>
      </c>
      <c r="G30" s="47"/>
      <c r="H30" s="48"/>
      <c r="I30" s="24"/>
    </row>
    <row r="31" spans="2:11" s="16" customFormat="1" ht="24.95" customHeight="1" x14ac:dyDescent="0.2">
      <c r="B31" s="2">
        <v>48199</v>
      </c>
      <c r="C31" s="40" t="s">
        <v>28</v>
      </c>
      <c r="D31" s="77"/>
      <c r="E31" s="78"/>
      <c r="F31" s="23">
        <v>300000</v>
      </c>
      <c r="G31" s="47"/>
      <c r="H31" s="48"/>
      <c r="I31" s="24"/>
    </row>
    <row r="32" spans="2:11" s="16" customFormat="1" ht="24.95" customHeight="1" x14ac:dyDescent="0.2">
      <c r="B32" s="2">
        <v>73101</v>
      </c>
      <c r="C32" s="40" t="s">
        <v>51</v>
      </c>
      <c r="D32" s="77"/>
      <c r="E32" s="78"/>
      <c r="F32" s="23"/>
      <c r="G32" s="47"/>
      <c r="H32" s="48"/>
      <c r="I32" s="24"/>
      <c r="J32" s="35"/>
    </row>
    <row r="33" spans="2:9" ht="24.95" customHeight="1" thickBot="1" x14ac:dyDescent="0.25">
      <c r="B33" s="38"/>
      <c r="C33" s="38"/>
      <c r="D33" s="13"/>
      <c r="E33" s="14"/>
      <c r="F33" s="15">
        <f>SUM(F21:F32)</f>
        <v>2506510.09</v>
      </c>
      <c r="G33" s="38"/>
      <c r="H33" s="39"/>
      <c r="I33" s="19">
        <f>SUM(I21:I25)</f>
        <v>0</v>
      </c>
    </row>
    <row r="34" spans="2:9" ht="13.5" thickTop="1" x14ac:dyDescent="0.2"/>
    <row r="37" spans="2:9" x14ac:dyDescent="0.2">
      <c r="E37" s="37"/>
    </row>
  </sheetData>
  <mergeCells count="40">
    <mergeCell ref="G22:H22"/>
    <mergeCell ref="C31:E31"/>
    <mergeCell ref="G31:H31"/>
    <mergeCell ref="C32:E32"/>
    <mergeCell ref="C25:E25"/>
    <mergeCell ref="G25:H25"/>
    <mergeCell ref="C29:E29"/>
    <mergeCell ref="C24:E24"/>
    <mergeCell ref="B4:I4"/>
    <mergeCell ref="E6:I6"/>
    <mergeCell ref="G24:H24"/>
    <mergeCell ref="G27:H27"/>
    <mergeCell ref="G29:H29"/>
    <mergeCell ref="F17:I17"/>
    <mergeCell ref="C8:G8"/>
    <mergeCell ref="C10:E10"/>
    <mergeCell ref="C20:E20"/>
    <mergeCell ref="G10:I10"/>
    <mergeCell ref="B12:I12"/>
    <mergeCell ref="B14:E14"/>
    <mergeCell ref="G20:H20"/>
    <mergeCell ref="B16:E16"/>
    <mergeCell ref="F15:I16"/>
    <mergeCell ref="F14:I14"/>
    <mergeCell ref="B33:C33"/>
    <mergeCell ref="G33:H33"/>
    <mergeCell ref="C30:E30"/>
    <mergeCell ref="B17:E17"/>
    <mergeCell ref="B15:E15"/>
    <mergeCell ref="G28:H28"/>
    <mergeCell ref="C28:E28"/>
    <mergeCell ref="C26:E26"/>
    <mergeCell ref="G26:H26"/>
    <mergeCell ref="C21:E21"/>
    <mergeCell ref="G21:H21"/>
    <mergeCell ref="G30:H30"/>
    <mergeCell ref="C23:E23"/>
    <mergeCell ref="G23:H23"/>
    <mergeCell ref="G32:H32"/>
    <mergeCell ref="C22:E22"/>
  </mergeCells>
  <phoneticPr fontId="0" type="noConversion"/>
  <pageMargins left="0.75" right="0.78740157480314965" top="1" bottom="1" header="0" footer="0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4:J27"/>
  <sheetViews>
    <sheetView zoomScale="75" workbookViewId="0">
      <selection activeCell="G18" sqref="G18"/>
    </sheetView>
  </sheetViews>
  <sheetFormatPr baseColWidth="10" defaultColWidth="11.5703125" defaultRowHeight="12.75" x14ac:dyDescent="0.2"/>
  <cols>
    <col min="1" max="1" width="3.85546875" customWidth="1"/>
    <col min="2" max="2" width="7" style="7" customWidth="1"/>
    <col min="3" max="3" width="11.85546875" customWidth="1"/>
    <col min="4" max="4" width="11.5703125" customWidth="1"/>
    <col min="5" max="5" width="12.42578125" customWidth="1"/>
    <col min="6" max="6" width="34.5703125" customWidth="1"/>
    <col min="7" max="7" width="19.7109375" customWidth="1"/>
    <col min="8" max="9" width="17.7109375" customWidth="1"/>
    <col min="10" max="10" width="17.28515625" customWidth="1"/>
  </cols>
  <sheetData>
    <row r="4" spans="2:10" ht="24.75" customHeight="1" x14ac:dyDescent="0.2">
      <c r="B4" s="51" t="s">
        <v>21</v>
      </c>
      <c r="C4" s="52"/>
      <c r="D4" s="52"/>
      <c r="E4" s="52"/>
      <c r="F4" s="52"/>
      <c r="G4" s="52"/>
      <c r="H4" s="52"/>
      <c r="I4" s="52"/>
      <c r="J4" s="53"/>
    </row>
    <row r="5" spans="2:10" x14ac:dyDescent="0.2">
      <c r="C5" s="1"/>
      <c r="D5" s="1"/>
      <c r="E5" s="1"/>
      <c r="F5" s="1"/>
      <c r="G5" s="1"/>
      <c r="H5" s="1"/>
      <c r="I5" s="1"/>
      <c r="J5" s="1"/>
    </row>
    <row r="6" spans="2:10" x14ac:dyDescent="0.2">
      <c r="B6" s="102" t="s">
        <v>8</v>
      </c>
      <c r="C6" s="103"/>
      <c r="D6" s="2">
        <f>+'FICHA PRESUPUESTARIA'!C6</f>
        <v>3411</v>
      </c>
      <c r="E6" s="11" t="s">
        <v>11</v>
      </c>
      <c r="F6" s="54" t="s">
        <v>26</v>
      </c>
      <c r="G6" s="55"/>
      <c r="H6" s="55"/>
      <c r="I6" s="55"/>
      <c r="J6" s="56"/>
    </row>
    <row r="7" spans="2:10" x14ac:dyDescent="0.2">
      <c r="B7" s="10"/>
      <c r="C7" s="9"/>
      <c r="D7" s="1"/>
      <c r="E7" s="1"/>
      <c r="F7" s="1"/>
      <c r="G7" s="1"/>
      <c r="H7" s="1"/>
      <c r="I7" s="1"/>
      <c r="J7" s="1"/>
    </row>
    <row r="8" spans="2:10" ht="13.9" customHeight="1" x14ac:dyDescent="0.2">
      <c r="B8" s="104" t="s">
        <v>9</v>
      </c>
      <c r="C8" s="103"/>
      <c r="D8" s="54" t="s">
        <v>24</v>
      </c>
      <c r="E8" s="58"/>
      <c r="F8" s="58"/>
      <c r="G8" s="58"/>
      <c r="H8" s="59"/>
      <c r="I8" s="11" t="s">
        <v>13</v>
      </c>
      <c r="J8" s="22">
        <f>+'FICHA PRESUPUESTARIA'!I8</f>
        <v>2506510.09</v>
      </c>
    </row>
    <row r="9" spans="2:10" ht="13.9" customHeight="1" x14ac:dyDescent="0.2">
      <c r="B9" s="10"/>
      <c r="C9" s="8"/>
      <c r="D9" s="1"/>
      <c r="E9" s="1"/>
      <c r="F9" s="1"/>
      <c r="G9" s="1"/>
      <c r="H9" s="1"/>
      <c r="I9" s="1"/>
      <c r="J9" s="1"/>
    </row>
    <row r="10" spans="2:10" x14ac:dyDescent="0.2">
      <c r="B10" s="102" t="s">
        <v>10</v>
      </c>
      <c r="C10" s="103"/>
      <c r="D10" s="54" t="s">
        <v>55</v>
      </c>
      <c r="E10" s="58"/>
      <c r="F10" s="59"/>
      <c r="G10" s="11" t="s">
        <v>12</v>
      </c>
      <c r="H10" s="54" t="s">
        <v>56</v>
      </c>
      <c r="I10" s="58"/>
      <c r="J10" s="59"/>
    </row>
    <row r="11" spans="2:10" x14ac:dyDescent="0.2">
      <c r="C11" s="1"/>
      <c r="D11" s="1"/>
      <c r="E11" s="1"/>
      <c r="F11" s="1"/>
      <c r="G11" s="1"/>
      <c r="H11" s="1"/>
      <c r="I11" s="1"/>
      <c r="J11" s="1"/>
    </row>
    <row r="12" spans="2:10" x14ac:dyDescent="0.2">
      <c r="B12" s="63" t="s">
        <v>7</v>
      </c>
      <c r="C12" s="63"/>
      <c r="D12" s="63"/>
      <c r="E12" s="63"/>
      <c r="F12" s="63"/>
      <c r="G12" s="63"/>
      <c r="H12" s="63"/>
      <c r="I12" s="63"/>
      <c r="J12" s="63"/>
    </row>
    <row r="13" spans="2:10" x14ac:dyDescent="0.2">
      <c r="C13" s="1"/>
      <c r="D13" s="1"/>
      <c r="E13" s="1"/>
      <c r="F13" s="1"/>
      <c r="G13" s="1"/>
      <c r="H13" s="1"/>
      <c r="I13" s="1"/>
      <c r="J13" s="1"/>
    </row>
    <row r="14" spans="2:10" s="6" customFormat="1" ht="25.9" customHeight="1" x14ac:dyDescent="0.2">
      <c r="B14" s="84" t="s">
        <v>4</v>
      </c>
      <c r="C14" s="80" t="s">
        <v>0</v>
      </c>
      <c r="D14" s="80"/>
      <c r="E14" s="80"/>
      <c r="F14" s="12" t="s">
        <v>3</v>
      </c>
      <c r="G14" s="12" t="s">
        <v>1</v>
      </c>
      <c r="H14" s="80" t="s">
        <v>2</v>
      </c>
      <c r="I14" s="81"/>
      <c r="J14" s="81"/>
    </row>
    <row r="15" spans="2:10" ht="39.950000000000003" customHeight="1" x14ac:dyDescent="0.2">
      <c r="B15" s="85"/>
      <c r="C15" s="82" t="s">
        <v>44</v>
      </c>
      <c r="D15" s="82"/>
      <c r="E15" s="82"/>
      <c r="F15" s="26" t="s">
        <v>32</v>
      </c>
      <c r="G15" s="4" t="s">
        <v>33</v>
      </c>
      <c r="H15" s="93"/>
      <c r="I15" s="94"/>
      <c r="J15" s="95"/>
    </row>
    <row r="16" spans="2:10" ht="39.950000000000003" customHeight="1" x14ac:dyDescent="0.2">
      <c r="B16" s="85"/>
      <c r="C16" s="82" t="s">
        <v>45</v>
      </c>
      <c r="D16" s="82"/>
      <c r="E16" s="82"/>
      <c r="F16" s="26" t="s">
        <v>34</v>
      </c>
      <c r="G16" s="4" t="s">
        <v>33</v>
      </c>
      <c r="H16" s="57"/>
      <c r="I16" s="57"/>
      <c r="J16" s="57"/>
    </row>
    <row r="17" spans="2:10" ht="39.950000000000003" customHeight="1" x14ac:dyDescent="0.2">
      <c r="B17" s="85"/>
      <c r="C17" s="96" t="s">
        <v>40</v>
      </c>
      <c r="D17" s="97"/>
      <c r="E17" s="98"/>
      <c r="F17" s="28" t="s">
        <v>41</v>
      </c>
      <c r="G17" s="4" t="s">
        <v>42</v>
      </c>
      <c r="H17" s="99"/>
      <c r="I17" s="100"/>
      <c r="J17" s="101"/>
    </row>
    <row r="18" spans="2:10" ht="39.950000000000003" customHeight="1" x14ac:dyDescent="0.2">
      <c r="B18" s="86"/>
      <c r="C18" s="82"/>
      <c r="D18" s="82"/>
      <c r="E18" s="82"/>
      <c r="F18" s="27"/>
      <c r="G18" s="5"/>
      <c r="H18" s="79"/>
      <c r="I18" s="57"/>
      <c r="J18" s="57"/>
    </row>
    <row r="19" spans="2:10" x14ac:dyDescent="0.2">
      <c r="C19" s="1"/>
      <c r="D19" s="1"/>
      <c r="E19" s="1"/>
      <c r="F19" s="1"/>
      <c r="G19" s="1"/>
      <c r="H19" s="1"/>
      <c r="I19" s="1"/>
      <c r="J19" s="1"/>
    </row>
    <row r="20" spans="2:10" ht="25.5" x14ac:dyDescent="0.2">
      <c r="B20" s="87" t="s">
        <v>6</v>
      </c>
      <c r="C20" s="80" t="s">
        <v>0</v>
      </c>
      <c r="D20" s="80"/>
      <c r="E20" s="80"/>
      <c r="F20" s="12" t="s">
        <v>3</v>
      </c>
      <c r="G20" s="12" t="s">
        <v>1</v>
      </c>
      <c r="H20" s="80" t="s">
        <v>2</v>
      </c>
      <c r="I20" s="81"/>
      <c r="J20" s="81"/>
    </row>
    <row r="21" spans="2:10" ht="39.950000000000003" customHeight="1" x14ac:dyDescent="0.2">
      <c r="B21" s="88"/>
      <c r="C21" s="82" t="s">
        <v>46</v>
      </c>
      <c r="D21" s="82"/>
      <c r="E21" s="82"/>
      <c r="F21" s="28" t="s">
        <v>43</v>
      </c>
      <c r="G21" s="4" t="s">
        <v>33</v>
      </c>
      <c r="H21" s="57"/>
      <c r="I21" s="57"/>
      <c r="J21" s="57"/>
    </row>
    <row r="22" spans="2:10" ht="39.950000000000003" customHeight="1" x14ac:dyDescent="0.2">
      <c r="B22" s="89"/>
      <c r="C22" s="83"/>
      <c r="D22" s="83"/>
      <c r="E22" s="83"/>
      <c r="F22" s="3"/>
      <c r="G22" s="5"/>
      <c r="H22" s="79"/>
      <c r="I22" s="57"/>
      <c r="J22" s="57"/>
    </row>
    <row r="24" spans="2:10" ht="25.5" x14ac:dyDescent="0.2">
      <c r="B24" s="90" t="s">
        <v>5</v>
      </c>
      <c r="C24" s="80" t="s">
        <v>0</v>
      </c>
      <c r="D24" s="80"/>
      <c r="E24" s="80"/>
      <c r="F24" s="12" t="s">
        <v>3</v>
      </c>
      <c r="G24" s="12" t="s">
        <v>1</v>
      </c>
      <c r="H24" s="80" t="s">
        <v>2</v>
      </c>
      <c r="I24" s="81"/>
      <c r="J24" s="81"/>
    </row>
    <row r="25" spans="2:10" ht="39.950000000000003" customHeight="1" x14ac:dyDescent="0.2">
      <c r="B25" s="91"/>
      <c r="C25" s="82" t="s">
        <v>30</v>
      </c>
      <c r="D25" s="82"/>
      <c r="E25" s="82"/>
      <c r="F25" s="26" t="s">
        <v>31</v>
      </c>
      <c r="G25" s="25">
        <v>1</v>
      </c>
      <c r="H25" s="93"/>
      <c r="I25" s="94"/>
      <c r="J25" s="95"/>
    </row>
    <row r="26" spans="2:10" ht="39.950000000000003" customHeight="1" x14ac:dyDescent="0.2">
      <c r="B26" s="91"/>
      <c r="C26" s="82"/>
      <c r="D26" s="82"/>
      <c r="E26" s="82"/>
      <c r="F26" s="26"/>
      <c r="G26" s="4"/>
      <c r="H26" s="57"/>
      <c r="I26" s="57"/>
      <c r="J26" s="57"/>
    </row>
    <row r="27" spans="2:10" ht="39.950000000000003" customHeight="1" x14ac:dyDescent="0.2">
      <c r="B27" s="92"/>
      <c r="C27" s="83"/>
      <c r="D27" s="83"/>
      <c r="E27" s="83"/>
      <c r="F27" s="3"/>
      <c r="G27" s="5"/>
      <c r="H27" s="79"/>
      <c r="I27" s="57"/>
      <c r="J27" s="57"/>
    </row>
  </sheetData>
  <mergeCells count="36">
    <mergeCell ref="B4:J4"/>
    <mergeCell ref="B6:C6"/>
    <mergeCell ref="B8:C8"/>
    <mergeCell ref="B10:C10"/>
    <mergeCell ref="H10:J10"/>
    <mergeCell ref="D8:H8"/>
    <mergeCell ref="F6:J6"/>
    <mergeCell ref="D10:F10"/>
    <mergeCell ref="C22:E22"/>
    <mergeCell ref="H14:J14"/>
    <mergeCell ref="H22:J22"/>
    <mergeCell ref="C18:E18"/>
    <mergeCell ref="H18:J18"/>
    <mergeCell ref="H15:J15"/>
    <mergeCell ref="H16:J16"/>
    <mergeCell ref="C14:E14"/>
    <mergeCell ref="C15:E15"/>
    <mergeCell ref="C17:E17"/>
    <mergeCell ref="H17:J17"/>
    <mergeCell ref="C20:E20"/>
    <mergeCell ref="H27:J27"/>
    <mergeCell ref="B12:J12"/>
    <mergeCell ref="H20:J20"/>
    <mergeCell ref="C16:E16"/>
    <mergeCell ref="C21:E21"/>
    <mergeCell ref="H21:J21"/>
    <mergeCell ref="C27:E27"/>
    <mergeCell ref="B14:B18"/>
    <mergeCell ref="B20:B22"/>
    <mergeCell ref="B24:B27"/>
    <mergeCell ref="C24:E24"/>
    <mergeCell ref="C25:E25"/>
    <mergeCell ref="C26:E26"/>
    <mergeCell ref="H26:J26"/>
    <mergeCell ref="H24:J24"/>
    <mergeCell ref="H25:J25"/>
  </mergeCells>
  <phoneticPr fontId="0" type="noConversion"/>
  <pageMargins left="0.75" right="0.75" top="1" bottom="1" header="0" footer="0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2016-09-15T07:36:14Z</cp:lastPrinted>
  <dcterms:created xsi:type="dcterms:W3CDTF">2009-06-30T08:57:14Z</dcterms:created>
  <dcterms:modified xsi:type="dcterms:W3CDTF">2025-10-09T10:50:36Z</dcterms:modified>
</cp:coreProperties>
</file>